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95" windowHeight="11790" activeTab="1"/>
  </bookViews>
  <sheets>
    <sheet name="Лист1" sheetId="1" r:id="rId1"/>
    <sheet name="Отчет 1.1" sheetId="4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P7" i="4" l="1"/>
  <c r="L14" i="4" l="1"/>
  <c r="L13" i="4"/>
  <c r="L12" i="4"/>
  <c r="L11" i="4"/>
  <c r="L10" i="4"/>
  <c r="L8" i="4"/>
  <c r="L7" i="4"/>
  <c r="L9" i="4"/>
  <c r="O15" i="4"/>
  <c r="N15" i="4"/>
  <c r="K15" i="4"/>
  <c r="J15" i="4"/>
  <c r="I15" i="4"/>
  <c r="G15" i="4"/>
  <c r="F15" i="4"/>
  <c r="E15" i="4"/>
  <c r="D15" i="4"/>
  <c r="H14" i="4"/>
  <c r="H15" i="4" s="1"/>
  <c r="L15" i="4" l="1"/>
  <c r="O15" i="1"/>
  <c r="L15" i="1" l="1"/>
  <c r="N15" i="1" l="1"/>
  <c r="H14" i="1" l="1"/>
  <c r="E15" i="1" l="1"/>
  <c r="F15" i="1"/>
  <c r="G15" i="1"/>
  <c r="H15" i="1"/>
  <c r="I15" i="1"/>
  <c r="J15" i="1"/>
  <c r="K15" i="1"/>
  <c r="D15" i="1" l="1"/>
</calcChain>
</file>

<file path=xl/sharedStrings.xml><?xml version="1.0" encoding="utf-8"?>
<sst xmlns="http://schemas.openxmlformats.org/spreadsheetml/2006/main" count="44" uniqueCount="13">
  <si>
    <t>Категория потребителей</t>
  </si>
  <si>
    <t>уровень напряжения</t>
  </si>
  <si>
    <t>Динамика, %</t>
  </si>
  <si>
    <t>всего</t>
  </si>
  <si>
    <t>категория надежности электроснабжения</t>
  </si>
  <si>
    <t>Юридические лица</t>
  </si>
  <si>
    <t>ВН</t>
  </si>
  <si>
    <t>СН 1</t>
  </si>
  <si>
    <t>СН 2</t>
  </si>
  <si>
    <t>НН</t>
  </si>
  <si>
    <t>Физические лица</t>
  </si>
  <si>
    <t>Всего потребителей</t>
  </si>
  <si>
    <t>1.1. Информация о количестве потребителей услуг ООО "Энергошаля" в границах балансовой принадлежности.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</si>
</sst>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Fill="1"/>
    <xf numFmtId="3" fontId="2" fillId="0" borderId="5" xfId="0" applyNumberFormat="1" applyFont="1" applyFill="1" applyBorder="1" applyAlignment="1">
      <alignment horizontal="center" vertical="center" wrapText="1"/>
    </xf>
    <xf numFmtId="3" fontId="0" fillId="0" borderId="0" xfId="0" applyNumberFormat="1" applyFill="1"/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5"/>
  <sheetViews>
    <sheetView topLeftCell="B1" workbookViewId="0">
      <selection activeCell="H23" sqref="H23"/>
    </sheetView>
  </sheetViews>
  <sheetFormatPr defaultRowHeight="15" x14ac:dyDescent="0.25"/>
  <cols>
    <col min="2" max="2" width="22.28515625" customWidth="1"/>
    <col min="3" max="3" width="15.7109375" customWidth="1"/>
    <col min="4" max="4" width="10" customWidth="1"/>
    <col min="5" max="7" width="11.85546875" customWidth="1"/>
    <col min="8" max="8" width="14.85546875" customWidth="1"/>
    <col min="9" max="9" width="13.5703125" customWidth="1"/>
    <col min="10" max="15" width="12.5703125" customWidth="1"/>
    <col min="16" max="16" width="10.28515625" bestFit="1" customWidth="1"/>
  </cols>
  <sheetData>
    <row r="2" spans="2:18" x14ac:dyDescent="0.25">
      <c r="B2" s="4" t="s">
        <v>12</v>
      </c>
    </row>
    <row r="3" spans="2:18" ht="15.75" thickBot="1" x14ac:dyDescent="0.3"/>
    <row r="4" spans="2:18" ht="16.5" customHeight="1" thickBot="1" x14ac:dyDescent="0.3">
      <c r="B4" s="34" t="s">
        <v>0</v>
      </c>
      <c r="C4" s="34" t="s">
        <v>1</v>
      </c>
      <c r="D4" s="37">
        <v>2022</v>
      </c>
      <c r="E4" s="38"/>
      <c r="F4" s="38"/>
      <c r="G4" s="39"/>
      <c r="H4" s="37">
        <v>2023</v>
      </c>
      <c r="I4" s="38"/>
      <c r="J4" s="38"/>
      <c r="K4" s="39"/>
      <c r="L4" s="37">
        <v>2024</v>
      </c>
      <c r="M4" s="38"/>
      <c r="N4" s="38"/>
      <c r="O4" s="39"/>
      <c r="P4" s="34" t="s">
        <v>2</v>
      </c>
    </row>
    <row r="5" spans="2:18" ht="16.5" thickBot="1" x14ac:dyDescent="0.3">
      <c r="B5" s="35"/>
      <c r="C5" s="35"/>
      <c r="D5" s="1" t="s">
        <v>3</v>
      </c>
      <c r="E5" s="40" t="s">
        <v>4</v>
      </c>
      <c r="F5" s="41"/>
      <c r="G5" s="42"/>
      <c r="H5" s="34" t="s">
        <v>3</v>
      </c>
      <c r="I5" s="40" t="s">
        <v>4</v>
      </c>
      <c r="J5" s="41"/>
      <c r="K5" s="42"/>
      <c r="L5" s="34" t="s">
        <v>3</v>
      </c>
      <c r="M5" s="40" t="s">
        <v>4</v>
      </c>
      <c r="N5" s="41"/>
      <c r="O5" s="42"/>
      <c r="P5" s="35"/>
    </row>
    <row r="6" spans="2:18" ht="16.5" thickBot="1" x14ac:dyDescent="0.3">
      <c r="B6" s="36"/>
      <c r="C6" s="36"/>
      <c r="D6" s="2"/>
      <c r="E6" s="1">
        <v>1</v>
      </c>
      <c r="F6" s="1">
        <v>2</v>
      </c>
      <c r="G6" s="1">
        <v>3</v>
      </c>
      <c r="H6" s="36"/>
      <c r="I6" s="1">
        <v>1</v>
      </c>
      <c r="J6" s="1">
        <v>2</v>
      </c>
      <c r="K6" s="1">
        <v>3</v>
      </c>
      <c r="L6" s="36"/>
      <c r="M6" s="1">
        <v>1</v>
      </c>
      <c r="N6" s="1">
        <v>2</v>
      </c>
      <c r="O6" s="1">
        <v>3</v>
      </c>
      <c r="P6" s="8" t="s">
        <v>3</v>
      </c>
    </row>
    <row r="7" spans="2:18" s="11" customFormat="1" ht="16.5" thickBot="1" x14ac:dyDescent="0.3">
      <c r="B7" s="28" t="s">
        <v>5</v>
      </c>
      <c r="C7" s="10" t="s">
        <v>6</v>
      </c>
      <c r="D7" s="10">
        <v>18</v>
      </c>
      <c r="E7" s="10">
        <v>0</v>
      </c>
      <c r="F7" s="10">
        <v>18</v>
      </c>
      <c r="G7" s="10">
        <v>0</v>
      </c>
      <c r="H7" s="10">
        <v>18</v>
      </c>
      <c r="I7" s="10">
        <v>0</v>
      </c>
      <c r="J7" s="10">
        <v>18</v>
      </c>
      <c r="K7" s="10">
        <v>0</v>
      </c>
      <c r="L7" s="20">
        <v>38</v>
      </c>
      <c r="M7" s="15"/>
      <c r="N7" s="15"/>
      <c r="O7" s="15"/>
      <c r="P7" s="31">
        <v>0.29399999999999998</v>
      </c>
    </row>
    <row r="8" spans="2:18" s="11" customFormat="1" ht="16.5" thickBot="1" x14ac:dyDescent="0.3">
      <c r="B8" s="29"/>
      <c r="C8" s="10" t="s">
        <v>7</v>
      </c>
      <c r="D8" s="10">
        <v>1</v>
      </c>
      <c r="E8" s="10">
        <v>0</v>
      </c>
      <c r="F8" s="10">
        <v>1</v>
      </c>
      <c r="G8" s="10">
        <v>0</v>
      </c>
      <c r="H8" s="10">
        <v>1</v>
      </c>
      <c r="I8" s="10">
        <v>0</v>
      </c>
      <c r="J8" s="10">
        <v>1</v>
      </c>
      <c r="K8" s="10">
        <v>0</v>
      </c>
      <c r="L8" s="20">
        <v>4</v>
      </c>
      <c r="M8" s="15"/>
      <c r="N8" s="15"/>
      <c r="O8" s="15"/>
      <c r="P8" s="32"/>
    </row>
    <row r="9" spans="2:18" s="11" customFormat="1" ht="16.5" thickBot="1" x14ac:dyDescent="0.3">
      <c r="B9" s="29"/>
      <c r="C9" s="10" t="s">
        <v>8</v>
      </c>
      <c r="D9" s="12">
        <v>233</v>
      </c>
      <c r="E9" s="10">
        <v>0</v>
      </c>
      <c r="F9" s="10">
        <v>93</v>
      </c>
      <c r="G9" s="10">
        <v>205</v>
      </c>
      <c r="H9" s="12">
        <v>298</v>
      </c>
      <c r="I9" s="10">
        <v>0</v>
      </c>
      <c r="J9" s="10">
        <v>95</v>
      </c>
      <c r="K9" s="10">
        <v>203</v>
      </c>
      <c r="L9" s="20">
        <v>1305</v>
      </c>
      <c r="M9" s="15"/>
      <c r="N9" s="15"/>
      <c r="O9" s="15"/>
      <c r="P9" s="32"/>
      <c r="Q9" s="13"/>
      <c r="R9" s="11">
        <v>871</v>
      </c>
    </row>
    <row r="10" spans="2:18" s="11" customFormat="1" ht="16.5" thickBot="1" x14ac:dyDescent="0.3">
      <c r="B10" s="30"/>
      <c r="C10" s="10" t="s">
        <v>9</v>
      </c>
      <c r="D10" s="12">
        <v>304</v>
      </c>
      <c r="E10" s="10">
        <v>0</v>
      </c>
      <c r="F10" s="10">
        <v>136</v>
      </c>
      <c r="G10" s="10">
        <v>283</v>
      </c>
      <c r="H10" s="12">
        <v>319</v>
      </c>
      <c r="I10" s="10">
        <v>0</v>
      </c>
      <c r="J10" s="10">
        <v>137</v>
      </c>
      <c r="K10" s="10">
        <v>182</v>
      </c>
      <c r="L10" s="20">
        <v>884</v>
      </c>
      <c r="M10" s="15"/>
      <c r="N10" s="15"/>
      <c r="O10" s="15"/>
      <c r="P10" s="32"/>
      <c r="Q10" s="13"/>
      <c r="R10" s="11">
        <v>409</v>
      </c>
    </row>
    <row r="11" spans="2:18" ht="16.5" thickBot="1" x14ac:dyDescent="0.3">
      <c r="B11" s="34" t="s">
        <v>10</v>
      </c>
      <c r="C11" s="1" t="s">
        <v>6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21">
        <v>0</v>
      </c>
      <c r="M11" s="14">
        <v>0</v>
      </c>
      <c r="N11" s="14">
        <v>0</v>
      </c>
      <c r="O11" s="14">
        <v>0</v>
      </c>
      <c r="P11" s="32"/>
      <c r="Q11" s="9"/>
    </row>
    <row r="12" spans="2:18" ht="16.5" thickBot="1" x14ac:dyDescent="0.3">
      <c r="B12" s="35"/>
      <c r="C12" s="1" t="s">
        <v>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22">
        <v>0</v>
      </c>
      <c r="M12" s="1">
        <v>0</v>
      </c>
      <c r="N12" s="1">
        <v>0</v>
      </c>
      <c r="O12" s="1">
        <v>0</v>
      </c>
      <c r="P12" s="32"/>
    </row>
    <row r="13" spans="2:18" ht="16.5" thickBot="1" x14ac:dyDescent="0.3">
      <c r="B13" s="35"/>
      <c r="C13" s="1" t="s">
        <v>8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22">
        <v>0</v>
      </c>
      <c r="M13" s="1">
        <v>0</v>
      </c>
      <c r="N13" s="1">
        <v>0</v>
      </c>
      <c r="O13" s="1">
        <v>0</v>
      </c>
      <c r="P13" s="32"/>
    </row>
    <row r="14" spans="2:18" ht="16.5" thickBot="1" x14ac:dyDescent="0.3">
      <c r="B14" s="36"/>
      <c r="C14" s="1" t="s">
        <v>9</v>
      </c>
      <c r="D14" s="3">
        <v>5718</v>
      </c>
      <c r="E14" s="1">
        <v>0</v>
      </c>
      <c r="F14" s="1">
        <v>0</v>
      </c>
      <c r="G14" s="1">
        <v>6299</v>
      </c>
      <c r="H14" s="3">
        <f>I14+J14+K14</f>
        <v>8259</v>
      </c>
      <c r="I14" s="1">
        <v>0</v>
      </c>
      <c r="J14" s="1">
        <v>0</v>
      </c>
      <c r="K14" s="1">
        <v>8259</v>
      </c>
      <c r="L14" s="23">
        <v>8343</v>
      </c>
      <c r="M14" s="16">
        <v>0</v>
      </c>
      <c r="N14" s="16">
        <v>0</v>
      </c>
      <c r="O14" s="24">
        <v>8343</v>
      </c>
      <c r="P14" s="32"/>
    </row>
    <row r="15" spans="2:18" ht="16.5" thickBot="1" x14ac:dyDescent="0.3">
      <c r="B15" s="5" t="s">
        <v>11</v>
      </c>
      <c r="C15" s="6"/>
      <c r="D15" s="7">
        <f>SUM(D7:D14)</f>
        <v>6274</v>
      </c>
      <c r="E15" s="7">
        <f t="shared" ref="E15:L15" si="0">SUM(E7:E14)</f>
        <v>0</v>
      </c>
      <c r="F15" s="7">
        <f t="shared" si="0"/>
        <v>248</v>
      </c>
      <c r="G15" s="7">
        <f t="shared" si="0"/>
        <v>6787</v>
      </c>
      <c r="H15" s="7">
        <f t="shared" si="0"/>
        <v>8895</v>
      </c>
      <c r="I15" s="7">
        <f t="shared" si="0"/>
        <v>0</v>
      </c>
      <c r="J15" s="7">
        <f t="shared" si="0"/>
        <v>251</v>
      </c>
      <c r="K15" s="7">
        <f t="shared" si="0"/>
        <v>8644</v>
      </c>
      <c r="L15" s="7">
        <f t="shared" si="0"/>
        <v>10574</v>
      </c>
      <c r="M15" s="7"/>
      <c r="N15" s="7">
        <f t="shared" ref="N15" si="1">SUM(N7:N14)</f>
        <v>0</v>
      </c>
      <c r="O15" s="7">
        <f>SUM(O7:O14)</f>
        <v>8343</v>
      </c>
      <c r="P15" s="33"/>
    </row>
  </sheetData>
  <mergeCells count="14">
    <mergeCell ref="B7:B10"/>
    <mergeCell ref="P7:P15"/>
    <mergeCell ref="B11:B14"/>
    <mergeCell ref="B4:B6"/>
    <mergeCell ref="C4:C6"/>
    <mergeCell ref="D4:G4"/>
    <mergeCell ref="E5:G5"/>
    <mergeCell ref="H5:H6"/>
    <mergeCell ref="P4:P5"/>
    <mergeCell ref="I5:K5"/>
    <mergeCell ref="H4:K4"/>
    <mergeCell ref="L4:O4"/>
    <mergeCell ref="L5:L6"/>
    <mergeCell ref="M5:O5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15"/>
  <sheetViews>
    <sheetView tabSelected="1" topLeftCell="D1" workbookViewId="0">
      <selection activeCell="P23" sqref="P23"/>
    </sheetView>
  </sheetViews>
  <sheetFormatPr defaultRowHeight="15" x14ac:dyDescent="0.25"/>
  <cols>
    <col min="2" max="2" width="22.28515625" customWidth="1"/>
    <col min="3" max="3" width="15.7109375" customWidth="1"/>
    <col min="4" max="4" width="10" customWidth="1"/>
    <col min="5" max="7" width="11.85546875" customWidth="1"/>
    <col min="8" max="8" width="14.85546875" customWidth="1"/>
    <col min="9" max="9" width="13.5703125" customWidth="1"/>
    <col min="10" max="15" width="12.5703125" customWidth="1"/>
    <col min="16" max="16" width="13.5703125" customWidth="1"/>
  </cols>
  <sheetData>
    <row r="2" spans="2:17" x14ac:dyDescent="0.25">
      <c r="B2" s="4" t="s">
        <v>12</v>
      </c>
    </row>
    <row r="3" spans="2:17" ht="15.75" thickBot="1" x14ac:dyDescent="0.3"/>
    <row r="4" spans="2:17" ht="16.5" customHeight="1" thickBot="1" x14ac:dyDescent="0.3">
      <c r="B4" s="34" t="s">
        <v>0</v>
      </c>
      <c r="C4" s="34" t="s">
        <v>1</v>
      </c>
      <c r="D4" s="37">
        <v>2022</v>
      </c>
      <c r="E4" s="38"/>
      <c r="F4" s="38"/>
      <c r="G4" s="39"/>
      <c r="H4" s="37">
        <v>2023</v>
      </c>
      <c r="I4" s="38"/>
      <c r="J4" s="38"/>
      <c r="K4" s="39"/>
      <c r="L4" s="37">
        <v>2024</v>
      </c>
      <c r="M4" s="38"/>
      <c r="N4" s="38"/>
      <c r="O4" s="39"/>
      <c r="P4" s="34" t="s">
        <v>2</v>
      </c>
    </row>
    <row r="5" spans="2:17" ht="16.5" thickBot="1" x14ac:dyDescent="0.3">
      <c r="B5" s="35"/>
      <c r="C5" s="35"/>
      <c r="D5" s="1" t="s">
        <v>3</v>
      </c>
      <c r="E5" s="40" t="s">
        <v>4</v>
      </c>
      <c r="F5" s="41"/>
      <c r="G5" s="42"/>
      <c r="H5" s="34" t="s">
        <v>3</v>
      </c>
      <c r="I5" s="40" t="s">
        <v>4</v>
      </c>
      <c r="J5" s="41"/>
      <c r="K5" s="42"/>
      <c r="L5" s="34" t="s">
        <v>3</v>
      </c>
      <c r="M5" s="40" t="s">
        <v>4</v>
      </c>
      <c r="N5" s="41"/>
      <c r="O5" s="42"/>
      <c r="P5" s="36"/>
    </row>
    <row r="6" spans="2:17" ht="16.5" thickBot="1" x14ac:dyDescent="0.3">
      <c r="B6" s="36"/>
      <c r="C6" s="36"/>
      <c r="D6" s="2"/>
      <c r="E6" s="1">
        <v>1</v>
      </c>
      <c r="F6" s="1">
        <v>2</v>
      </c>
      <c r="G6" s="1">
        <v>3</v>
      </c>
      <c r="H6" s="36"/>
      <c r="I6" s="1">
        <v>1</v>
      </c>
      <c r="J6" s="1">
        <v>2</v>
      </c>
      <c r="K6" s="1">
        <v>3</v>
      </c>
      <c r="L6" s="36"/>
      <c r="M6" s="1">
        <v>1</v>
      </c>
      <c r="N6" s="1">
        <v>2</v>
      </c>
      <c r="O6" s="1">
        <v>3</v>
      </c>
      <c r="P6" s="17" t="s">
        <v>3</v>
      </c>
    </row>
    <row r="7" spans="2:17" s="11" customFormat="1" ht="16.5" thickBot="1" x14ac:dyDescent="0.3">
      <c r="B7" s="28" t="s">
        <v>5</v>
      </c>
      <c r="C7" s="10" t="s">
        <v>6</v>
      </c>
      <c r="D7" s="10">
        <v>18</v>
      </c>
      <c r="E7" s="10">
        <v>0</v>
      </c>
      <c r="F7" s="10">
        <v>18</v>
      </c>
      <c r="G7" s="10">
        <v>0</v>
      </c>
      <c r="H7" s="10">
        <v>18</v>
      </c>
      <c r="I7" s="10">
        <v>0</v>
      </c>
      <c r="J7" s="10">
        <v>18</v>
      </c>
      <c r="K7" s="10">
        <v>0</v>
      </c>
      <c r="L7" s="25">
        <f t="shared" ref="L7:L8" si="0">M7+N7+O7</f>
        <v>0</v>
      </c>
      <c r="M7" s="15">
        <v>0</v>
      </c>
      <c r="N7" s="15">
        <v>0</v>
      </c>
      <c r="O7" s="15">
        <v>0</v>
      </c>
      <c r="P7" s="31">
        <f>(L15-H15)/L15</f>
        <v>0.21760928841586771</v>
      </c>
    </row>
    <row r="8" spans="2:17" s="11" customFormat="1" ht="16.5" thickBot="1" x14ac:dyDescent="0.3">
      <c r="B8" s="29"/>
      <c r="C8" s="10" t="s">
        <v>7</v>
      </c>
      <c r="D8" s="10">
        <v>1</v>
      </c>
      <c r="E8" s="10">
        <v>0</v>
      </c>
      <c r="F8" s="10">
        <v>1</v>
      </c>
      <c r="G8" s="10">
        <v>0</v>
      </c>
      <c r="H8" s="10">
        <v>1</v>
      </c>
      <c r="I8" s="10">
        <v>0</v>
      </c>
      <c r="J8" s="10">
        <v>1</v>
      </c>
      <c r="K8" s="10">
        <v>0</v>
      </c>
      <c r="L8" s="25">
        <f t="shared" si="0"/>
        <v>3</v>
      </c>
      <c r="M8" s="15">
        <v>0</v>
      </c>
      <c r="N8" s="15">
        <v>3</v>
      </c>
      <c r="O8" s="15">
        <v>0</v>
      </c>
      <c r="P8" s="32"/>
    </row>
    <row r="9" spans="2:17" s="11" customFormat="1" ht="16.5" thickBot="1" x14ac:dyDescent="0.3">
      <c r="B9" s="29"/>
      <c r="C9" s="10" t="s">
        <v>8</v>
      </c>
      <c r="D9" s="12">
        <v>233</v>
      </c>
      <c r="E9" s="10">
        <v>0</v>
      </c>
      <c r="F9" s="10">
        <v>93</v>
      </c>
      <c r="G9" s="10">
        <v>205</v>
      </c>
      <c r="H9" s="12">
        <v>298</v>
      </c>
      <c r="I9" s="10">
        <v>0</v>
      </c>
      <c r="J9" s="10">
        <v>95</v>
      </c>
      <c r="K9" s="10">
        <v>203</v>
      </c>
      <c r="L9" s="25">
        <f>M9+N9+O9</f>
        <v>323</v>
      </c>
      <c r="M9" s="15">
        <v>0</v>
      </c>
      <c r="N9" s="15">
        <v>97</v>
      </c>
      <c r="O9" s="15">
        <v>226</v>
      </c>
      <c r="P9" s="32"/>
      <c r="Q9" s="13"/>
    </row>
    <row r="10" spans="2:17" s="11" customFormat="1" ht="16.5" thickBot="1" x14ac:dyDescent="0.3">
      <c r="B10" s="30"/>
      <c r="C10" s="10" t="s">
        <v>9</v>
      </c>
      <c r="D10" s="12">
        <v>304</v>
      </c>
      <c r="E10" s="10">
        <v>0</v>
      </c>
      <c r="F10" s="10">
        <v>136</v>
      </c>
      <c r="G10" s="10">
        <v>283</v>
      </c>
      <c r="H10" s="12">
        <v>319</v>
      </c>
      <c r="I10" s="10">
        <v>0</v>
      </c>
      <c r="J10" s="10">
        <v>137</v>
      </c>
      <c r="K10" s="10">
        <v>182</v>
      </c>
      <c r="L10" s="25">
        <f t="shared" ref="L10:L14" si="1">M10+N10+O10</f>
        <v>2175</v>
      </c>
      <c r="M10" s="15">
        <v>0</v>
      </c>
      <c r="N10" s="15">
        <v>139</v>
      </c>
      <c r="O10" s="15">
        <v>2036</v>
      </c>
      <c r="P10" s="32"/>
      <c r="Q10" s="13"/>
    </row>
    <row r="11" spans="2:17" ht="16.5" thickBot="1" x14ac:dyDescent="0.3">
      <c r="B11" s="34" t="s">
        <v>10</v>
      </c>
      <c r="C11" s="1" t="s">
        <v>6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25">
        <f t="shared" si="1"/>
        <v>0</v>
      </c>
      <c r="M11" s="19">
        <v>0</v>
      </c>
      <c r="N11" s="19">
        <v>0</v>
      </c>
      <c r="O11" s="19">
        <v>0</v>
      </c>
      <c r="P11" s="32"/>
      <c r="Q11" s="9"/>
    </row>
    <row r="12" spans="2:17" ht="16.5" thickBot="1" x14ac:dyDescent="0.3">
      <c r="B12" s="35"/>
      <c r="C12" s="1" t="s">
        <v>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25">
        <f t="shared" si="1"/>
        <v>0</v>
      </c>
      <c r="M12" s="1">
        <v>0</v>
      </c>
      <c r="N12" s="1">
        <v>0</v>
      </c>
      <c r="O12" s="1">
        <v>0</v>
      </c>
      <c r="P12" s="32"/>
    </row>
    <row r="13" spans="2:17" ht="16.5" thickBot="1" x14ac:dyDescent="0.3">
      <c r="B13" s="35"/>
      <c r="C13" s="1" t="s">
        <v>8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25">
        <f t="shared" si="1"/>
        <v>0</v>
      </c>
      <c r="M13" s="1">
        <v>0</v>
      </c>
      <c r="N13" s="1">
        <v>0</v>
      </c>
      <c r="O13" s="1">
        <v>0</v>
      </c>
      <c r="P13" s="32"/>
    </row>
    <row r="14" spans="2:17" ht="16.5" thickBot="1" x14ac:dyDescent="0.3">
      <c r="B14" s="36"/>
      <c r="C14" s="1" t="s">
        <v>9</v>
      </c>
      <c r="D14" s="3">
        <v>5718</v>
      </c>
      <c r="E14" s="1">
        <v>0</v>
      </c>
      <c r="F14" s="1">
        <v>0</v>
      </c>
      <c r="G14" s="1">
        <v>6299</v>
      </c>
      <c r="H14" s="3">
        <f>I14+J14+K14</f>
        <v>8259</v>
      </c>
      <c r="I14" s="1">
        <v>0</v>
      </c>
      <c r="J14" s="1">
        <v>0</v>
      </c>
      <c r="K14" s="1">
        <v>8259</v>
      </c>
      <c r="L14" s="26">
        <f t="shared" si="1"/>
        <v>8868</v>
      </c>
      <c r="M14" s="18">
        <v>0</v>
      </c>
      <c r="N14" s="18">
        <v>0</v>
      </c>
      <c r="O14" s="27">
        <v>8868</v>
      </c>
      <c r="P14" s="32"/>
    </row>
    <row r="15" spans="2:17" ht="16.5" thickBot="1" x14ac:dyDescent="0.3">
      <c r="B15" s="5" t="s">
        <v>11</v>
      </c>
      <c r="C15" s="6"/>
      <c r="D15" s="7">
        <f>SUM(D7:D14)</f>
        <v>6274</v>
      </c>
      <c r="E15" s="7">
        <f t="shared" ref="E15:L15" si="2">SUM(E7:E14)</f>
        <v>0</v>
      </c>
      <c r="F15" s="7">
        <f t="shared" si="2"/>
        <v>248</v>
      </c>
      <c r="G15" s="7">
        <f t="shared" si="2"/>
        <v>6787</v>
      </c>
      <c r="H15" s="7">
        <f t="shared" si="2"/>
        <v>8895</v>
      </c>
      <c r="I15" s="7">
        <f t="shared" si="2"/>
        <v>0</v>
      </c>
      <c r="J15" s="7">
        <f t="shared" si="2"/>
        <v>251</v>
      </c>
      <c r="K15" s="7">
        <f t="shared" si="2"/>
        <v>8644</v>
      </c>
      <c r="L15" s="7">
        <f t="shared" si="2"/>
        <v>11369</v>
      </c>
      <c r="M15" s="7"/>
      <c r="N15" s="7">
        <f t="shared" ref="N15" si="3">SUM(N7:N14)</f>
        <v>239</v>
      </c>
      <c r="O15" s="7">
        <f>SUM(O7:O14)</f>
        <v>11130</v>
      </c>
      <c r="P15" s="33"/>
    </row>
  </sheetData>
  <mergeCells count="14">
    <mergeCell ref="M5:O5"/>
    <mergeCell ref="B7:B10"/>
    <mergeCell ref="P7:P15"/>
    <mergeCell ref="B11:B14"/>
    <mergeCell ref="B4:B6"/>
    <mergeCell ref="C4:C6"/>
    <mergeCell ref="D4:G4"/>
    <mergeCell ref="H4:K4"/>
    <mergeCell ref="L4:O4"/>
    <mergeCell ref="P4:P5"/>
    <mergeCell ref="E5:G5"/>
    <mergeCell ref="H5:H6"/>
    <mergeCell ref="I5:K5"/>
    <mergeCell ref="L5:L6"/>
  </mergeCells>
  <pageMargins left="0.7" right="0.7" top="0.75" bottom="0.75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Отчет 1.1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2025-02-18T04:52:52Z</cp:lastPrinted>
  <dcterms:created xsi:type="dcterms:W3CDTF">2021-04-01T03:54:49Z</dcterms:created>
  <dcterms:modified xsi:type="dcterms:W3CDTF">2025-02-24T08:19:12Z</dcterms:modified>
</cp:coreProperties>
</file>